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26" i="7"/>
  <c r="R26" i="7" s="1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19" i="7"/>
  <c r="R19" i="7" s="1"/>
  <c r="P17" i="8"/>
  <c r="Q17" i="8" s="1"/>
  <c r="Q22" i="7"/>
  <c r="R22" i="7" s="1"/>
  <c r="Q8" i="7"/>
  <c r="R8" i="7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9" i="9"/>
  <c r="G11" i="9"/>
  <c r="G13" i="9"/>
  <c r="G15" i="9"/>
  <c r="G17" i="9"/>
  <c r="G19" i="9"/>
  <c r="G25" i="9"/>
  <c r="G27" i="9"/>
  <c r="G29" i="9"/>
  <c r="E9" i="9"/>
  <c r="E11" i="9"/>
  <c r="E13" i="9"/>
  <c r="E15" i="9"/>
  <c r="E17" i="9"/>
  <c r="E19" i="9"/>
  <c r="E25" i="9"/>
  <c r="E27" i="9"/>
  <c r="E29" i="9"/>
  <c r="E10" i="9"/>
  <c r="E12" i="9"/>
  <c r="E14" i="9"/>
  <c r="E16" i="9"/>
  <c r="E18" i="9"/>
  <c r="E20" i="9"/>
  <c r="E24" i="9"/>
  <c r="E26" i="9"/>
  <c r="E2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<sst xmlns="http://schemas.openxmlformats.org/spreadsheetml/2006/main" count="931" uniqueCount="370">
  <si>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</si>
  <si>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</si>
  <si>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</si>
  <si>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</si>
  <si>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</si>
  <si>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</si>
  <si>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</si>
  <si>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</si>
  <si>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</si>
  <si>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</si>
  <si>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</si>
  <si>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</si>
  <si>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</si>
  <si>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</si>
  <si>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</si>
  <si>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</si>
  <si>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</si>
  <si>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</si>
  <si>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</si>
  <si>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</si>
  <si>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</si>
  <si>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</si>
  <si>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</si>
  <si>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</si>
  <si>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</si>
  <si>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</si>
  <si>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</si>
  <si>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</si>
  <si>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</si>
  <si>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</si>
  <si>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</si>
  <si>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</si>
  <si>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</si>
  <si>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</si>
  <si>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</si>
  <si>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</si>
  <si>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</si>
  <si>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</si>
  <si>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</si>
  <si>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</si>
  <si>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</si>
  <si>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</si>
  <si>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</si>
  <si>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</si>
  <si>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</si>
  <si>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</si>
  <si>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</si>
  <si>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</si>
  <si>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</si>
  <si>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</si>
  <si>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</si>
  <si>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</si>
  <si>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</si>
  <si>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</si>
  <si>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</si>
  <si>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</si>
  <si>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</si>
  <si>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</si>
  <si>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</si>
  <si>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</si>
  <si>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</si>
  <si>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</si>
  <si>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</si>
  <si>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</si>
  <si>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</si>
  <si>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</si>
  <si>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</si>
  <si>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</si>
  <si>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</si>
  <si>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</si>
  <si>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</si>
  <si>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</si>
  <si>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</si>
  <si>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</si>
  <si>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</si>
  <si>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</si>
  <si>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</si>
  <si>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</si>
  <si>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</si>
  <si>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</si>
  <si>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</si>
  <si>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</si>
  <si>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</si>
  <si>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</si>
  <si>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</si>
  <si>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</si>
  <si>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</si>
  <si>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</si>
  <si>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</si>
  <si>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</si>
  <si>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</si>
  <si>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</si>
  <si>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</si>
  <si>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</si>
  <si>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</si>
  <si>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</si>
  <si>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</si>
  <si>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</si>
  <si>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</si>
  <si>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</si>
  <si>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</si>
  <si>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</si>
  <si>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</si>
  <si>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</si>
  <si>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</si>
  <si>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</si>
  <si>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</si>
  <si>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</si>
  <si>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</si>
  <si>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</si>
  <si>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</si>
  <si>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</si>
  <si>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</si>
  <si>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</si>
  <si>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</si>
  <si>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</si>
  <si>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</si>
  <si>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</si>
  <si>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</si>
  <si>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</si>
  <si>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</si>
  <si>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</si>
  <si>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</si>
  <si>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</si>
  <si>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</si>
  <si>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</si>
  <si>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</si>
  <si>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</si>
  <si>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</si>
  <si>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</si>
  <si>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</si>
  <si>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</si>
  <si>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</si>
  <si>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</si>
  <si>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</si>
  <si>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</si>
  <si>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</si>
  <si>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</si>
  <si>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</si>
  <si>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</si>
  <si>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</si>
  <si>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</si>
  <si>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</si>
  <si>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</si>
  <si>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</si>
  <si>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</si>
  <si>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</si>
  <si>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</si>
  <si>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</si>
  <si>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</si>
  <si>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</si>
  <si>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</si>
  <si>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</si>
  <si>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</si>
  <si>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</si>
  <si>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</si>
  <si>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</si>
  <si>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</si>
  <si>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</si>
  <si>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</si>
  <si>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</si>
  <si>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</si>
  <si>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</si>
  <si>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</si>
  <si>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</si>
  <si>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</si>
  <si>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</si>
  <si>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</si>
  <si>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</si>
  <si>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</si>
  <si>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</si>
  <si>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</si>
  <si>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</si>
  <si>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</si>
  <si>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</si>
  <si>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</si>
  <si>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</si>
  <si>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</si>
  <si>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</si>
  <si>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</si>
  <si>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</si>
  <si>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</si>
  <si>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</si>
  <si>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</si>
  <si>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</si>
  <si>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</si>
  <si>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</si>
  <si>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</si>
  <si>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</si>
  <si>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</si>
  <si>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</si>
  <si>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</si>
  <si>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</si>
  <si>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</si>
  <si>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</si>
  <si>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</si>
  <si>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</si>
  <si>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</si>
  <si>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</si>
  <si>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</si>
  <si>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</si>
  <si>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</si>
  <si>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</si>
  <si>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</si>
  <si>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</si>
  <si>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</si>
  <si>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</si>
  <si>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</si>
  <si>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</si>
  <si>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</si>
  <si>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</si>
  <si>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</si>
  <si>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</si>
  <si>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</si>
  <si>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</si>
  <si>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</si>
  <si>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</si>
  <si>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</si>
  <si>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</si>
  <si>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</si>
  <si>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</si>
  <si>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</si>
  <si>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</si>
  <si>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</si>
  <si>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</si>
  <si>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</si>
  <si>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</si>
  <si>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</si>
  <si>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</si>
  <si>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</si>
  <si>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</si>
  <si>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</si>
  <si>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</si>
  <si>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</si>
  <si>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</si>
  <si>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</si>
  <si>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</si>
  <si>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</si>
  <si>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</si>
  <si>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</si>
  <si>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</si>
  <si>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</si>
  <si>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</si>
  <si>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</si>
  <si>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</si>
  <si>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</si>
  <si>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</si>
  <si>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</si>
  <si>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</si>
  <si>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</si>
  <si>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</si>
  <si>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</si>
  <si>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</si>
  <si>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</si>
  <si>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</si>
  <si>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</si>
  <si>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</si>
  <si>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</si>
  <si>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</si>
  <si>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</si>
  <si>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</si>
  <si>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</si>
  <si>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</si>
  <si>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</si>
  <si>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</si>
  <si>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</si>
  <si>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</si>
  <si>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</si>
  <si>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</si>
  <si>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</si>
  <si>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</si>
  <si>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</si>
  <si>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</si>
  <si>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</si>
  <si>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</si>
  <si>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</si>
  <si>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</si>
  <si>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</si>
  <si>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</si>
  <si>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</si>
  <si>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</si>
  <si>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</si>
  <si>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</si>
  <si>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</si>
  <si>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</si>
  <si>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</si>
  <si>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</si>
  <si>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</si>
  <si>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</si>
  <si>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</si>
  <si>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</si>
  <si>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</si>
  <si>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</si>
  <si>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</si>
  <si>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</si>
  <si>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</si>
  <si>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</si>
  <si>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</si>
  <si>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</si>
  <si>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</si>
  <si>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</si>
  <si>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</si>
  <si>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</si>
  <si>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</si>
  <si>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</si>
  <si>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</si>
  <si>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</si>
  <si>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</si>
  <si>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</si>
  <si>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</si>
  <si>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</si>
  <si>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</si>
  <si>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</si>
  <si>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</si>
  <si>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</si>
  <si>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</si>
  <si>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</si>
  <si>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</si>
  <si>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</si>
  <si>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</si>
  <si>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</si>
  <si>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</si>
  <si>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</si>
  <si>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</si>
  <si>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</si>
  <si>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</si>
  <si>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</si>
  <si>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</si>
  <si>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</si>
  <si>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</si>
  <si>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</si>
  <si>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</si>
  <si>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</si>
  <si>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</si>
  <si>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</si>
  <si>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</si>
  <si>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</si>
  <si>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</si>
  <si>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</si>
  <si>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</si>
  <si>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</si>
  <si>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</si>
  <si>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</si>
  <si>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</si>
  <si>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</si>
  <si>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2/5</t>
  </si>
  <si>
    <t xml:space="preserve">นายราชัน ดวงศิริ  </t>
  </si>
  <si>
    <t>ส.ณ.</t>
  </si>
  <si>
    <t>ชาญชัย  กิติสาร</t>
  </si>
  <si>
    <t>ปรีชาวัฒน์  กันยาโน</t>
  </si>
  <si>
    <t>เจตน์  จองคำ</t>
  </si>
  <si>
    <t>แดง  ป้าอ่อน</t>
  </si>
  <si>
    <t>ใจ   -</t>
  </si>
  <si>
    <t>รัฐภูมิ  แสงบุญ</t>
  </si>
  <si>
    <t>ชัยวัฒน์  ตียะ</t>
  </si>
  <si>
    <t>ภาณุวิชญ์   วงค์สถาน</t>
  </si>
  <si>
    <t>ณชานนท์  วงค์เดช</t>
  </si>
  <si>
    <t>อ่องภะ นายคอ</t>
  </si>
  <si>
    <t>คณิศร  คำภา</t>
  </si>
  <si>
    <t>ยิ่งยศ  เชียงราย</t>
  </si>
  <si>
    <t>พิชญานนท์  วงค์วาลี</t>
  </si>
  <si>
    <t>เสฎฐวุฒิ  วงศ์อินทร์</t>
  </si>
  <si>
    <t>กฤษฎา  เเสนมี</t>
  </si>
  <si>
    <t>ทักษ์ดนัย  หัดคำหมื่น</t>
  </si>
  <si>
    <t>กรภัทร  สดใส</t>
  </si>
  <si>
    <t>ธีรเดช  กันทะฟอง</t>
  </si>
  <si>
    <t>พัชรพล  แก้วคำแสน</t>
  </si>
  <si>
    <t>วิโรจน์  ยอดคำ</t>
  </si>
  <si>
    <t>ธนกฤต  ยะสุรินทร์</t>
  </si>
  <si>
    <t>กรณัฐ  ขัดตุ่น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</si>
</sst>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381799</xdr:colOff>
      <xdr:row>30</xdr:row>
      <xdr:rowOff>110053</xdr:rowOff>
    </xdr:from>
    <xdr:to>
      <xdr:col>8</xdr:col>
      <xdr:colOff>156561</xdr:colOff>
      <xdr:row>41</xdr:row>
      <xdr:rowOff>40500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695564" y="5858671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ต้น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2/5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 xml:space="preserve">นายราชัน ดวงศิริ  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22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22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22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22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R9" sqref="BR9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2/5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5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24292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24296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25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24305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24312</v>
      </c>
      <c r="C7" s="673" t="s">
        <v>347</v>
      </c>
      <c r="D7" s="674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24354</v>
      </c>
      <c r="C8" s="673" t="s">
        <v>347</v>
      </c>
      <c r="D8" s="674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24373</v>
      </c>
      <c r="C9" s="673" t="s">
        <v>347</v>
      </c>
      <c r="D9" s="674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24445</v>
      </c>
      <c r="C10" s="673" t="s">
        <v>347</v>
      </c>
      <c r="D10" s="674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24471</v>
      </c>
      <c r="C11" s="673" t="s">
        <v>347</v>
      </c>
      <c r="D11" s="674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24472</v>
      </c>
      <c r="C12" s="673" t="s">
        <v>347</v>
      </c>
      <c r="D12" s="674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24473</v>
      </c>
      <c r="C13" s="673" t="s">
        <v>347</v>
      </c>
      <c r="D13" s="674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24474</v>
      </c>
      <c r="C14" s="673" t="s">
        <v>347</v>
      </c>
      <c r="D14" s="674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24475</v>
      </c>
      <c r="C15" s="673" t="s">
        <v>347</v>
      </c>
      <c r="D15" s="674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24476</v>
      </c>
      <c r="C16" s="673" t="s">
        <v>347</v>
      </c>
      <c r="D16" s="674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24477</v>
      </c>
      <c r="C17" s="673" t="s">
        <v>347</v>
      </c>
      <c r="D17" s="674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24478</v>
      </c>
      <c r="C18" s="673" t="s">
        <v>347</v>
      </c>
      <c r="D18" s="674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24480</v>
      </c>
      <c r="C19" s="673" t="s">
        <v>347</v>
      </c>
      <c r="D19" s="674" t="s">
        <v>363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24481</v>
      </c>
      <c r="C20" s="673" t="s">
        <v>347</v>
      </c>
      <c r="D20" s="674" t="s">
        <v>364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24483</v>
      </c>
      <c r="C21" s="673" t="s">
        <v>347</v>
      </c>
      <c r="D21" s="674" t="s">
        <v>365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24485</v>
      </c>
      <c r="C22" s="673" t="s">
        <v>347</v>
      </c>
      <c r="D22" s="674" t="s">
        <v>366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24487</v>
      </c>
      <c r="C23" s="673" t="s">
        <v>347</v>
      </c>
      <c r="D23" s="674" t="s">
        <v>367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24693</v>
      </c>
      <c r="C24" s="673" t="s">
        <v>347</v>
      </c>
      <c r="D24" s="674" t="s">
        <v>368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24694</v>
      </c>
      <c r="C25" s="676" t="s">
        <v>347</v>
      </c>
      <c r="D25" s="677" t="s">
        <v>369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246"/>
      <c r="B26" s="247"/>
      <c r="C26" s="248"/>
      <c r="D26" s="249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47"/>
      <c r="C27" s="248"/>
      <c r="D27" s="249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47"/>
      <c r="C28" s="248"/>
      <c r="D28" s="249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22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6rBnbd2W9QLEq2+kOq7hMG2Ilp3iNPfbgS7JMEz63KAyhwFCasCX08z4XBbSLdTsjh1PhH6pyJv4XQcpO2IYDg==" saltValue="8+0aFpCTTL6gRNo1x01u9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5" zoomScale="115" zoomScaleNormal="115" workbookViewId="0">
      <selection activeCell="A29" sqref="A29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2/5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24292</v>
      </c>
      <c r="C7" s="254" t="str">
        <f>เวลาเรียน!C4</f>
        <v>ส.ณ.</v>
      </c>
      <c r="D7" s="249" t="str">
        <f>เวลาเรียน!D4</f>
        <v>ชาญชัย  กิติสาร</v>
      </c>
      <c r="E7" s="252"/>
      <c r="F7" s="252"/>
      <c r="G7" s="252"/>
      <c r="H7" s="118">
        <f t="shared" ref="H7:H28" si="0">SUM(E7:G7)</f>
        <v>0</v>
      </c>
      <c r="I7" s="252"/>
      <c r="J7" s="252"/>
      <c r="K7" s="252"/>
      <c r="L7" s="118">
        <f t="shared" ref="L7:L28" si="1">SUM(I7:K7)</f>
        <v>0</v>
      </c>
      <c r="M7" s="252"/>
      <c r="N7" s="252"/>
      <c r="O7" s="252"/>
      <c r="P7" s="118">
        <f t="shared" ref="P7:P28" si="2">SUM(M7:O7)</f>
        <v>0</v>
      </c>
      <c r="Q7" s="252"/>
      <c r="R7" s="252"/>
      <c r="S7" s="252"/>
      <c r="T7" s="118">
        <f t="shared" ref="T7:T28" si="3">SUM(Q7:S7)</f>
        <v>0</v>
      </c>
      <c r="U7" s="252"/>
      <c r="V7" s="252"/>
      <c r="W7" s="252"/>
      <c r="X7" s="118">
        <f t="shared" ref="X7:X28" si="4">SUM(U7:W7)</f>
        <v>0</v>
      </c>
      <c r="Y7" s="252"/>
      <c r="Z7" s="252"/>
      <c r="AA7" s="252"/>
      <c r="AB7" s="118">
        <f>SUM(Y7:AA7)</f>
        <v>0</v>
      </c>
      <c r="AC7" s="119">
        <f t="shared" ref="AC7:AC28" si="5">AP7</f>
        <v>0</v>
      </c>
      <c r="AD7" s="119"/>
      <c r="AE7" s="119"/>
      <c r="AF7" s="119"/>
      <c r="AG7" s="119">
        <f t="shared" ref="AG7:AG28" si="6">SUM(AD7,AE7,AF7)</f>
        <v>0</v>
      </c>
      <c r="AH7" s="119">
        <f t="shared" ref="AH7:AH28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24296</v>
      </c>
      <c r="C8" s="254" t="str">
        <f>เวลาเรียน!C5</f>
        <v>ส.ณ.</v>
      </c>
      <c r="D8" s="249" t="str">
        <f>เวลาเรียน!D5</f>
        <v>ปรีชาวัฒน์  กันยาโน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28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24305</v>
      </c>
      <c r="C9" s="254" t="str">
        <f>เวลาเรียน!C6</f>
        <v>ส.ณ.</v>
      </c>
      <c r="D9" s="249" t="str">
        <f>เวลาเรียน!D6</f>
        <v>เจตน์  จองคำ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24312</v>
      </c>
      <c r="C10" s="254" t="str">
        <f>เวลาเรียน!C7</f>
        <v>ส.ณ.</v>
      </c>
      <c r="D10" s="249" t="str">
        <f>เวลาเรียน!D7</f>
        <v>แดง  ป้าอ่อน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24354</v>
      </c>
      <c r="C11" s="254" t="str">
        <f>เวลาเรียน!C8</f>
        <v>ส.ณ.</v>
      </c>
      <c r="D11" s="249" t="str">
        <f>เวลาเรียน!D8</f>
        <v>ใจ   -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24373</v>
      </c>
      <c r="C12" s="254" t="str">
        <f>เวลาเรียน!C9</f>
        <v>ส.ณ.</v>
      </c>
      <c r="D12" s="249" t="str">
        <f>เวลาเรียน!D9</f>
        <v>รัฐภูมิ  แสงบุญ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24445</v>
      </c>
      <c r="C13" s="254" t="str">
        <f>เวลาเรียน!C10</f>
        <v>ส.ณ.</v>
      </c>
      <c r="D13" s="249" t="str">
        <f>เวลาเรียน!D10</f>
        <v>ชัยวัฒน์  ตียะ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24471</v>
      </c>
      <c r="C14" s="254" t="str">
        <f>เวลาเรียน!C11</f>
        <v>ส.ณ.</v>
      </c>
      <c r="D14" s="249" t="str">
        <f>เวลาเรียน!D11</f>
        <v>ภาณุวิชญ์   วงค์สถาน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24472</v>
      </c>
      <c r="C15" s="254" t="str">
        <f>เวลาเรียน!C12</f>
        <v>ส.ณ.</v>
      </c>
      <c r="D15" s="249" t="str">
        <f>เวลาเรียน!D12</f>
        <v>ณชานนท์  วงค์เดช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24473</v>
      </c>
      <c r="C16" s="254" t="str">
        <f>เวลาเรียน!C13</f>
        <v>ส.ณ.</v>
      </c>
      <c r="D16" s="249" t="str">
        <f>เวลาเรียน!D13</f>
        <v>อ่องภะ นายคอ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24474</v>
      </c>
      <c r="C17" s="254" t="str">
        <f>เวลาเรียน!C14</f>
        <v>ส.ณ.</v>
      </c>
      <c r="D17" s="249" t="str">
        <f>เวลาเรียน!D14</f>
        <v>คณิศร  คำภา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24475</v>
      </c>
      <c r="C18" s="254" t="str">
        <f>เวลาเรียน!C15</f>
        <v>ส.ณ.</v>
      </c>
      <c r="D18" s="249" t="str">
        <f>เวลาเรียน!D15</f>
        <v>ยิ่งยศ  เชียงราย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24476</v>
      </c>
      <c r="C19" s="254" t="str">
        <f>เวลาเรียน!C16</f>
        <v>ส.ณ.</v>
      </c>
      <c r="D19" s="249" t="str">
        <f>เวลาเรียน!D16</f>
        <v>พิชญานนท์  วงค์วาลี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24477</v>
      </c>
      <c r="C20" s="254" t="str">
        <f>เวลาเรียน!C17</f>
        <v>ส.ณ.</v>
      </c>
      <c r="D20" s="249" t="str">
        <f>เวลาเรียน!D17</f>
        <v>เสฎฐวุฒิ  วงศ์อินทร์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24478</v>
      </c>
      <c r="C21" s="254" t="str">
        <f>เวลาเรียน!C18</f>
        <v>ส.ณ.</v>
      </c>
      <c r="D21" s="249" t="str">
        <f>เวลาเรียน!D18</f>
        <v>กฤษฎา  เเสนมี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24480</v>
      </c>
      <c r="C22" s="254" t="str">
        <f>เวลาเรียน!C19</f>
        <v>ส.ณ.</v>
      </c>
      <c r="D22" s="249" t="str">
        <f>เวลาเรียน!D19</f>
        <v>ทักษ์ดนัย  หัดคำหมื่น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24481</v>
      </c>
      <c r="C23" s="254" t="str">
        <f>เวลาเรียน!C20</f>
        <v>ส.ณ.</v>
      </c>
      <c r="D23" s="249" t="str">
        <f>เวลาเรียน!D20</f>
        <v>กรภัทร  สดใส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24483</v>
      </c>
      <c r="C24" s="254" t="str">
        <f>เวลาเรียน!C21</f>
        <v>ส.ณ.</v>
      </c>
      <c r="D24" s="249" t="str">
        <f>เวลาเรียน!D21</f>
        <v>ธีรเดช  กันทะฟอง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24485</v>
      </c>
      <c r="C25" s="254" t="str">
        <f>เวลาเรียน!C22</f>
        <v>ส.ณ.</v>
      </c>
      <c r="D25" s="249" t="str">
        <f>เวลาเรียน!D22</f>
        <v>พัชรพล  แก้วคำแสน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24487</v>
      </c>
      <c r="C26" s="254" t="str">
        <f>เวลาเรียน!C23</f>
        <v>ส.ณ.</v>
      </c>
      <c r="D26" s="249" t="str">
        <f>เวลาเรียน!D23</f>
        <v>วิโรจน์  ยอดคำ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24693</v>
      </c>
      <c r="C27" s="254" t="str">
        <f>เวลาเรียน!C24</f>
        <v>ส.ณ.</v>
      </c>
      <c r="D27" s="249" t="str">
        <f>เวลาเรียน!D24</f>
        <v>ธนกฤต  ยะสุรินทร์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24694</v>
      </c>
      <c r="C28" s="254" t="str">
        <f>เวลาเรียน!C25</f>
        <v>ส.ณ.</v>
      </c>
      <c r="D28" s="249" t="str">
        <f>เวลาเรียน!D25</f>
        <v>กรณัฐ  ขัดตุ่น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/>
      <c r="B29" s="253"/>
      <c r="C29" s="254"/>
      <c r="D29" s="249"/>
      <c r="E29" s="252"/>
      <c r="F29" s="252"/>
      <c r="G29" s="252"/>
      <c r="H29" s="118"/>
      <c r="I29" s="252"/>
      <c r="J29" s="252"/>
      <c r="K29" s="252"/>
      <c r="L29" s="118"/>
      <c r="M29" s="252"/>
      <c r="N29" s="252"/>
      <c r="O29" s="252"/>
      <c r="P29" s="118"/>
      <c r="Q29" s="252"/>
      <c r="R29" s="252"/>
      <c r="S29" s="252"/>
      <c r="T29" s="118"/>
      <c r="U29" s="252"/>
      <c r="V29" s="252"/>
      <c r="W29" s="252"/>
      <c r="X29" s="118"/>
      <c r="Y29" s="252"/>
      <c r="Z29" s="252"/>
      <c r="AA29" s="252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6" zoomScale="115" zoomScaleNormal="115" workbookViewId="0">
      <selection activeCell="A29" sqref="A29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2/5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24292</v>
      </c>
      <c r="C7" s="254" t="str">
        <f>เวลาเรียน!C4</f>
        <v>ส.ณ.</v>
      </c>
      <c r="D7" s="249" t="str">
        <f>เวลาเรียน!D4</f>
        <v>ชาญชัย  กิติสาร</v>
      </c>
      <c r="E7" s="252"/>
      <c r="F7" s="252"/>
      <c r="G7" s="252"/>
      <c r="H7" s="118">
        <f t="shared" ref="H7:H28" si="0">SUM(E7:G7)</f>
        <v>0</v>
      </c>
      <c r="I7" s="252"/>
      <c r="J7" s="252"/>
      <c r="K7" s="252"/>
      <c r="L7" s="118">
        <f t="shared" ref="L7:L28" si="1">SUM(I7:K7)</f>
        <v>0</v>
      </c>
      <c r="M7" s="252"/>
      <c r="N7" s="252"/>
      <c r="O7" s="252"/>
      <c r="P7" s="118">
        <f t="shared" ref="P7:P28" si="2">SUM(M7:O7)</f>
        <v>0</v>
      </c>
      <c r="Q7" s="252"/>
      <c r="R7" s="252"/>
      <c r="S7" s="252"/>
      <c r="T7" s="118">
        <f t="shared" ref="T7:T28" si="3">SUM(Q7:S7)</f>
        <v>0</v>
      </c>
      <c r="U7" s="252"/>
      <c r="V7" s="252"/>
      <c r="W7" s="252"/>
      <c r="X7" s="118">
        <f t="shared" ref="X7:X28" si="4">SUM(U7:W7)</f>
        <v>0</v>
      </c>
      <c r="Y7" s="252"/>
      <c r="Z7" s="259"/>
      <c r="AA7" s="252"/>
      <c r="AB7" s="118">
        <f>SUM(Y7:AA7)</f>
        <v>0</v>
      </c>
      <c r="AC7" s="119">
        <f t="shared" ref="AC7:AC28" si="5">AO7</f>
        <v>0</v>
      </c>
      <c r="AD7" s="120"/>
      <c r="AE7" s="120"/>
      <c r="AF7" s="120"/>
      <c r="AG7" s="120">
        <f t="shared" ref="AG7:AG28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24296</v>
      </c>
      <c r="C8" s="254" t="str">
        <f>เวลาเรียน!C5</f>
        <v>ส.ณ.</v>
      </c>
      <c r="D8" s="249" t="str">
        <f>เวลาเรียน!D5</f>
        <v>ปรีชาวัฒน์  กันยาโน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28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24305</v>
      </c>
      <c r="C9" s="254" t="str">
        <f>เวลาเรียน!C6</f>
        <v>ส.ณ.</v>
      </c>
      <c r="D9" s="249" t="str">
        <f>เวลาเรียน!D6</f>
        <v>เจตน์  จองคำ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24312</v>
      </c>
      <c r="C10" s="254" t="str">
        <f>เวลาเรียน!C7</f>
        <v>ส.ณ.</v>
      </c>
      <c r="D10" s="249" t="str">
        <f>เวลาเรียน!D7</f>
        <v>แดง  ป้าอ่อน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24354</v>
      </c>
      <c r="C11" s="254" t="str">
        <f>เวลาเรียน!C8</f>
        <v>ส.ณ.</v>
      </c>
      <c r="D11" s="249" t="str">
        <f>เวลาเรียน!D8</f>
        <v>ใจ   -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24373</v>
      </c>
      <c r="C12" s="254" t="str">
        <f>เวลาเรียน!C9</f>
        <v>ส.ณ.</v>
      </c>
      <c r="D12" s="249" t="str">
        <f>เวลาเรียน!D9</f>
        <v>รัฐภูมิ  แสงบุญ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24445</v>
      </c>
      <c r="C13" s="254" t="str">
        <f>เวลาเรียน!C10</f>
        <v>ส.ณ.</v>
      </c>
      <c r="D13" s="249" t="str">
        <f>เวลาเรียน!D10</f>
        <v>ชัยวัฒน์  ตียะ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24471</v>
      </c>
      <c r="C14" s="254" t="str">
        <f>เวลาเรียน!C11</f>
        <v>ส.ณ.</v>
      </c>
      <c r="D14" s="249" t="str">
        <f>เวลาเรียน!D11</f>
        <v>ภาณุวิชญ์   วงค์สถาน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24472</v>
      </c>
      <c r="C15" s="254" t="str">
        <f>เวลาเรียน!C12</f>
        <v>ส.ณ.</v>
      </c>
      <c r="D15" s="249" t="str">
        <f>เวลาเรียน!D12</f>
        <v>ณชานนท์  วงค์เดช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24473</v>
      </c>
      <c r="C16" s="254" t="str">
        <f>เวลาเรียน!C13</f>
        <v>ส.ณ.</v>
      </c>
      <c r="D16" s="249" t="str">
        <f>เวลาเรียน!D13</f>
        <v>อ่องภะ นายคอ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24474</v>
      </c>
      <c r="C17" s="254" t="str">
        <f>เวลาเรียน!C14</f>
        <v>ส.ณ.</v>
      </c>
      <c r="D17" s="249" t="str">
        <f>เวลาเรียน!D14</f>
        <v>คณิศร  คำภา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24475</v>
      </c>
      <c r="C18" s="254" t="str">
        <f>เวลาเรียน!C15</f>
        <v>ส.ณ.</v>
      </c>
      <c r="D18" s="249" t="str">
        <f>เวลาเรียน!D15</f>
        <v>ยิ่งยศ  เชียงราย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24476</v>
      </c>
      <c r="C19" s="254" t="str">
        <f>เวลาเรียน!C16</f>
        <v>ส.ณ.</v>
      </c>
      <c r="D19" s="249" t="str">
        <f>เวลาเรียน!D16</f>
        <v>พิชญานนท์  วงค์วาลี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24477</v>
      </c>
      <c r="C20" s="254" t="str">
        <f>เวลาเรียน!C17</f>
        <v>ส.ณ.</v>
      </c>
      <c r="D20" s="249" t="str">
        <f>เวลาเรียน!D17</f>
        <v>เสฎฐวุฒิ  วงศ์อินทร์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24478</v>
      </c>
      <c r="C21" s="254" t="str">
        <f>เวลาเรียน!C18</f>
        <v>ส.ณ.</v>
      </c>
      <c r="D21" s="249" t="str">
        <f>เวลาเรียน!D18</f>
        <v>กฤษฎา  เเสนมี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24480</v>
      </c>
      <c r="C22" s="254" t="str">
        <f>เวลาเรียน!C19</f>
        <v>ส.ณ.</v>
      </c>
      <c r="D22" s="249" t="str">
        <f>เวลาเรียน!D19</f>
        <v>ทักษ์ดนัย  หัดคำหมื่น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24481</v>
      </c>
      <c r="C23" s="254" t="str">
        <f>เวลาเรียน!C20</f>
        <v>ส.ณ.</v>
      </c>
      <c r="D23" s="249" t="str">
        <f>เวลาเรียน!D20</f>
        <v>กรภัทร  สดใส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24483</v>
      </c>
      <c r="C24" s="254" t="str">
        <f>เวลาเรียน!C21</f>
        <v>ส.ณ.</v>
      </c>
      <c r="D24" s="249" t="str">
        <f>เวลาเรียน!D21</f>
        <v>ธีรเดช  กันทะฟอง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24485</v>
      </c>
      <c r="C25" s="254" t="str">
        <f>เวลาเรียน!C22</f>
        <v>ส.ณ.</v>
      </c>
      <c r="D25" s="249" t="str">
        <f>เวลาเรียน!D22</f>
        <v>พัชรพล  แก้วคำแสน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24487</v>
      </c>
      <c r="C26" s="254" t="str">
        <f>เวลาเรียน!C23</f>
        <v>ส.ณ.</v>
      </c>
      <c r="D26" s="249" t="str">
        <f>เวลาเรียน!D23</f>
        <v>วิโรจน์  ยอดคำ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24693</v>
      </c>
      <c r="C27" s="254" t="str">
        <f>เวลาเรียน!C24</f>
        <v>ส.ณ.</v>
      </c>
      <c r="D27" s="249" t="str">
        <f>เวลาเรียน!D24</f>
        <v>ธนกฤต  ยะสุรินทร์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24694</v>
      </c>
      <c r="C28" s="254" t="str">
        <f>เวลาเรียน!C25</f>
        <v>ส.ณ.</v>
      </c>
      <c r="D28" s="249" t="str">
        <f>เวลาเรียน!D25</f>
        <v>กรณัฐ  ขัดตุ่น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/>
      <c r="B29" s="253"/>
      <c r="C29" s="254"/>
      <c r="D29" s="249"/>
      <c r="E29" s="252"/>
      <c r="F29" s="252"/>
      <c r="G29" s="252"/>
      <c r="H29" s="118"/>
      <c r="I29" s="252"/>
      <c r="J29" s="252"/>
      <c r="K29" s="252"/>
      <c r="L29" s="118"/>
      <c r="M29" s="252"/>
      <c r="N29" s="252"/>
      <c r="O29" s="252"/>
      <c r="P29" s="118"/>
      <c r="Q29" s="252"/>
      <c r="R29" s="252"/>
      <c r="S29" s="252"/>
      <c r="T29" s="118"/>
      <c r="U29" s="252"/>
      <c r="V29" s="252"/>
      <c r="W29" s="252"/>
      <c r="X29" s="118"/>
      <c r="Y29" s="252"/>
      <c r="Z29" s="252"/>
      <c r="AA29" s="252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5" zoomScaleNormal="100" workbookViewId="0">
      <selection activeCell="A29" sqref="A29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24292</v>
      </c>
      <c r="C7" s="254" t="str">
        <f>เวลาเรียน!C4</f>
        <v>ส.ณ.</v>
      </c>
      <c r="D7" s="249" t="str">
        <f>เวลาเรียน!D4</f>
        <v>ชาญชัย  กิติสาร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24296</v>
      </c>
      <c r="C8" s="254" t="str">
        <f>เวลาเรียน!C5</f>
        <v>ส.ณ.</v>
      </c>
      <c r="D8" s="249" t="str">
        <f>เวลาเรียน!D5</f>
        <v>ปรีชาวัฒน์  กันยาโน</v>
      </c>
      <c r="E8" s="260"/>
      <c r="F8" s="261"/>
      <c r="G8" s="262"/>
      <c r="H8" s="193">
        <f t="shared" ref="H8:H28" si="5">SUM(E8:G8)</f>
        <v>0</v>
      </c>
      <c r="I8" s="263"/>
      <c r="J8" s="263"/>
      <c r="K8" s="193">
        <f t="shared" ref="K8:K28" si="6">SUM(I8:J8)</f>
        <v>0</v>
      </c>
      <c r="L8" s="263"/>
      <c r="M8" s="263"/>
      <c r="N8" s="263"/>
      <c r="O8" s="193">
        <f t="shared" ref="O8:O28" si="7">SUM(L8:N8)</f>
        <v>0</v>
      </c>
      <c r="P8" s="193">
        <f t="shared" ref="P8:P28" si="8">SUM(H8,K8,O8)</f>
        <v>0</v>
      </c>
      <c r="Q8" s="193">
        <f t="shared" ref="Q8:Q28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24305</v>
      </c>
      <c r="C9" s="254" t="str">
        <f>เวลาเรียน!C6</f>
        <v>ส.ณ.</v>
      </c>
      <c r="D9" s="249" t="str">
        <f>เวลาเรียน!D6</f>
        <v>เจตน์  จองคำ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24312</v>
      </c>
      <c r="C10" s="254" t="str">
        <f>เวลาเรียน!C7</f>
        <v>ส.ณ.</v>
      </c>
      <c r="D10" s="249" t="str">
        <f>เวลาเรียน!D7</f>
        <v>แดง  ป้าอ่อน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24354</v>
      </c>
      <c r="C11" s="254" t="str">
        <f>เวลาเรียน!C8</f>
        <v>ส.ณ.</v>
      </c>
      <c r="D11" s="249" t="str">
        <f>เวลาเรียน!D8</f>
        <v>ใจ   -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24373</v>
      </c>
      <c r="C12" s="254" t="str">
        <f>เวลาเรียน!C9</f>
        <v>ส.ณ.</v>
      </c>
      <c r="D12" s="249" t="str">
        <f>เวลาเรียน!D9</f>
        <v>รัฐภูมิ  แสงบุญ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24445</v>
      </c>
      <c r="C13" s="254" t="str">
        <f>เวลาเรียน!C10</f>
        <v>ส.ณ.</v>
      </c>
      <c r="D13" s="249" t="str">
        <f>เวลาเรียน!D10</f>
        <v>ชัยวัฒน์  ตียะ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24471</v>
      </c>
      <c r="C14" s="254" t="str">
        <f>เวลาเรียน!C11</f>
        <v>ส.ณ.</v>
      </c>
      <c r="D14" s="249" t="str">
        <f>เวลาเรียน!D11</f>
        <v>ภาณุวิชญ์   วงค์สถาน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24472</v>
      </c>
      <c r="C15" s="254" t="str">
        <f>เวลาเรียน!C12</f>
        <v>ส.ณ.</v>
      </c>
      <c r="D15" s="249" t="str">
        <f>เวลาเรียน!D12</f>
        <v>ณชานนท์  วงค์เดช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22</v>
      </c>
      <c r="AB15" s="194"/>
    </row>
    <row r="16" spans="1:30" ht="12" customHeight="1">
      <c r="A16" s="255">
        <v>10</v>
      </c>
      <c r="B16" s="256">
        <f>เวลาเรียน!B13</f>
        <v>24473</v>
      </c>
      <c r="C16" s="254" t="str">
        <f>เวลาเรียน!C13</f>
        <v>ส.ณ.</v>
      </c>
      <c r="D16" s="249" t="str">
        <f>เวลาเรียน!D13</f>
        <v>อ่องภะ นายคอ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24474</v>
      </c>
      <c r="C17" s="254" t="str">
        <f>เวลาเรียน!C14</f>
        <v>ส.ณ.</v>
      </c>
      <c r="D17" s="249" t="str">
        <f>เวลาเรียน!D14</f>
        <v>คณิศร  คำภา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24475</v>
      </c>
      <c r="C18" s="254" t="str">
        <f>เวลาเรียน!C15</f>
        <v>ส.ณ.</v>
      </c>
      <c r="D18" s="249" t="str">
        <f>เวลาเรียน!D15</f>
        <v>ยิ่งยศ  เชียงราย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24476</v>
      </c>
      <c r="C19" s="254" t="str">
        <f>เวลาเรียน!C16</f>
        <v>ส.ณ.</v>
      </c>
      <c r="D19" s="249" t="str">
        <f>เวลาเรียน!D16</f>
        <v>พิชญานนท์  วงค์วาลี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24477</v>
      </c>
      <c r="C20" s="254" t="str">
        <f>เวลาเรียน!C17</f>
        <v>ส.ณ.</v>
      </c>
      <c r="D20" s="249" t="str">
        <f>เวลาเรียน!D17</f>
        <v>เสฎฐวุฒิ  วงศ์อินทร์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24478</v>
      </c>
      <c r="C21" s="254" t="str">
        <f>เวลาเรียน!C18</f>
        <v>ส.ณ.</v>
      </c>
      <c r="D21" s="249" t="str">
        <f>เวลาเรียน!D18</f>
        <v>กฤษฎา  เเสนมี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24480</v>
      </c>
      <c r="C22" s="254" t="str">
        <f>เวลาเรียน!C19</f>
        <v>ส.ณ.</v>
      </c>
      <c r="D22" s="249" t="str">
        <f>เวลาเรียน!D19</f>
        <v>ทักษ์ดนัย  หัดคำหมื่น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24481</v>
      </c>
      <c r="C23" s="254" t="str">
        <f>เวลาเรียน!C20</f>
        <v>ส.ณ.</v>
      </c>
      <c r="D23" s="249" t="str">
        <f>เวลาเรียน!D20</f>
        <v>กรภัทร  สดใส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24483</v>
      </c>
      <c r="C24" s="254" t="str">
        <f>เวลาเรียน!C21</f>
        <v>ส.ณ.</v>
      </c>
      <c r="D24" s="249" t="str">
        <f>เวลาเรียน!D21</f>
        <v>ธีรเดช  กันทะฟอง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24485</v>
      </c>
      <c r="C25" s="254" t="str">
        <f>เวลาเรียน!C22</f>
        <v>ส.ณ.</v>
      </c>
      <c r="D25" s="249" t="str">
        <f>เวลาเรียน!D22</f>
        <v>พัชรพล  แก้วคำแสน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24487</v>
      </c>
      <c r="C26" s="254" t="str">
        <f>เวลาเรียน!C23</f>
        <v>ส.ณ.</v>
      </c>
      <c r="D26" s="249" t="str">
        <f>เวลาเรียน!D23</f>
        <v>วิโรจน์  ยอดคำ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24693</v>
      </c>
      <c r="C27" s="254" t="str">
        <f>เวลาเรียน!C24</f>
        <v>ส.ณ.</v>
      </c>
      <c r="D27" s="249" t="str">
        <f>เวลาเรียน!D24</f>
        <v>ธนกฤต  ยะสุรินทร์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24694</v>
      </c>
      <c r="C28" s="254" t="str">
        <f>เวลาเรียน!C25</f>
        <v>ส.ณ.</v>
      </c>
      <c r="D28" s="249" t="str">
        <f>เวลาเรียน!D25</f>
        <v>กรณัฐ  ขัดตุ่น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/>
      <c r="B29" s="256"/>
      <c r="C29" s="254"/>
      <c r="D29" s="249"/>
      <c r="E29" s="260"/>
      <c r="F29" s="261"/>
      <c r="G29" s="262"/>
      <c r="H29" s="193"/>
      <c r="I29" s="263"/>
      <c r="J29" s="263"/>
      <c r="K29" s="193"/>
      <c r="L29" s="263"/>
      <c r="M29" s="263"/>
      <c r="N29" s="263"/>
      <c r="O29" s="193"/>
      <c r="P29" s="193"/>
      <c r="Q29" s="193"/>
    </row>
    <row r="30" spans="1:28" ht="12" customHeight="1">
      <c r="A30" s="255"/>
      <c r="B30" s="256"/>
      <c r="C30" s="254"/>
      <c r="D30" s="249"/>
      <c r="E30" s="260"/>
      <c r="F30" s="261"/>
      <c r="G30" s="262"/>
      <c r="H30" s="193"/>
      <c r="I30" s="263"/>
      <c r="J30" s="263"/>
      <c r="K30" s="193"/>
      <c r="L30" s="263"/>
      <c r="M30" s="263"/>
      <c r="N30" s="263"/>
      <c r="O30" s="193"/>
      <c r="P30" s="193"/>
      <c r="Q30" s="193"/>
    </row>
    <row r="31" spans="1:28" ht="12" customHeight="1">
      <c r="A31" s="255"/>
      <c r="B31" s="256"/>
      <c r="C31" s="254"/>
      <c r="D31" s="249"/>
      <c r="E31" s="260"/>
      <c r="F31" s="261"/>
      <c r="G31" s="262"/>
      <c r="H31" s="193"/>
      <c r="I31" s="263"/>
      <c r="J31" s="263"/>
      <c r="K31" s="193"/>
      <c r="L31" s="263"/>
      <c r="M31" s="263"/>
      <c r="N31" s="263"/>
      <c r="O31" s="193"/>
      <c r="P31" s="193"/>
      <c r="Q31" s="193"/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4" zoomScaleNormal="100" workbookViewId="0">
      <selection activeCell="A27" sqref="A27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24292</v>
      </c>
      <c r="C5" s="254" t="str">
        <f>เวลาเรียน!C4</f>
        <v>ส.ณ.</v>
      </c>
      <c r="D5" s="249" t="str">
        <f>เวลาเรียน!D4</f>
        <v>ชาญชัย  กิติสาร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24296</v>
      </c>
      <c r="C6" s="254" t="str">
        <f>เวลาเรียน!C5</f>
        <v>ส.ณ.</v>
      </c>
      <c r="D6" s="249" t="str">
        <f>เวลาเรียน!D5</f>
        <v>ปรีชาวัฒน์  กันยาโน</v>
      </c>
      <c r="E6" s="257"/>
      <c r="F6" s="257"/>
      <c r="G6" s="257"/>
      <c r="H6" s="227">
        <f t="shared" ref="H6:H26" si="5">SUM(E6:G6)</f>
        <v>0</v>
      </c>
      <c r="I6" s="257"/>
      <c r="J6" s="257"/>
      <c r="K6" s="257"/>
      <c r="L6" s="227">
        <f t="shared" ref="L6:L26" si="6">SUM(I6:K6)</f>
        <v>0</v>
      </c>
      <c r="M6" s="257"/>
      <c r="N6" s="257"/>
      <c r="O6" s="257"/>
      <c r="P6" s="227">
        <f t="shared" ref="P6:P26" si="7">SUM(M6:O6)</f>
        <v>0</v>
      </c>
      <c r="Q6" s="227">
        <f t="shared" ref="Q6:Q26" si="8">SUM(H6,L6,P6)</f>
        <v>0</v>
      </c>
      <c r="R6" s="228">
        <f t="shared" ref="R6:R26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24305</v>
      </c>
      <c r="C7" s="254" t="str">
        <f>เวลาเรียน!C6</f>
        <v>ส.ณ.</v>
      </c>
      <c r="D7" s="249" t="str">
        <f>เวลาเรียน!D6</f>
        <v>เจตน์  จองคำ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24312</v>
      </c>
      <c r="C8" s="254" t="str">
        <f>เวลาเรียน!C7</f>
        <v>ส.ณ.</v>
      </c>
      <c r="D8" s="249" t="str">
        <f>เวลาเรียน!D7</f>
        <v>แดง  ป้าอ่อน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24354</v>
      </c>
      <c r="C9" s="254" t="str">
        <f>เวลาเรียน!C8</f>
        <v>ส.ณ.</v>
      </c>
      <c r="D9" s="249" t="str">
        <f>เวลาเรียน!D8</f>
        <v>ใจ   -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24373</v>
      </c>
      <c r="C10" s="254" t="str">
        <f>เวลาเรียน!C9</f>
        <v>ส.ณ.</v>
      </c>
      <c r="D10" s="249" t="str">
        <f>เวลาเรียน!D9</f>
        <v>รัฐภูมิ  แสงบุญ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24445</v>
      </c>
      <c r="C11" s="254" t="str">
        <f>เวลาเรียน!C10</f>
        <v>ส.ณ.</v>
      </c>
      <c r="D11" s="249" t="str">
        <f>เวลาเรียน!D10</f>
        <v>ชัยวัฒน์  ตียะ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22</v>
      </c>
      <c r="AC11" s="110"/>
    </row>
    <row r="12" spans="1:30" ht="12.75" customHeight="1">
      <c r="A12" s="257">
        <v>8</v>
      </c>
      <c r="B12" s="253">
        <f>เวลาเรียน!B11</f>
        <v>24471</v>
      </c>
      <c r="C12" s="254" t="str">
        <f>เวลาเรียน!C11</f>
        <v>ส.ณ.</v>
      </c>
      <c r="D12" s="249" t="str">
        <f>เวลาเรียน!D11</f>
        <v>ภาณุวิชญ์   วงค์สถาน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24472</v>
      </c>
      <c r="C13" s="254" t="str">
        <f>เวลาเรียน!C12</f>
        <v>ส.ณ.</v>
      </c>
      <c r="D13" s="249" t="str">
        <f>เวลาเรียน!D12</f>
        <v>ณชานนท์  วงค์เดช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24473</v>
      </c>
      <c r="C14" s="254" t="str">
        <f>เวลาเรียน!C13</f>
        <v>ส.ณ.</v>
      </c>
      <c r="D14" s="249" t="str">
        <f>เวลาเรียน!D13</f>
        <v>อ่องภะ นายคอ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24474</v>
      </c>
      <c r="C15" s="254" t="str">
        <f>เวลาเรียน!C14</f>
        <v>ส.ณ.</v>
      </c>
      <c r="D15" s="249" t="str">
        <f>เวลาเรียน!D14</f>
        <v>คณิศร  คำภา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24475</v>
      </c>
      <c r="C16" s="254" t="str">
        <f>เวลาเรียน!C15</f>
        <v>ส.ณ.</v>
      </c>
      <c r="D16" s="249" t="str">
        <f>เวลาเรียน!D15</f>
        <v>ยิ่งยศ  เชียงราย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24476</v>
      </c>
      <c r="C17" s="254" t="str">
        <f>เวลาเรียน!C16</f>
        <v>ส.ณ.</v>
      </c>
      <c r="D17" s="249" t="str">
        <f>เวลาเรียน!D16</f>
        <v>พิชญานนท์  วงค์วาลี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24477</v>
      </c>
      <c r="C18" s="254" t="str">
        <f>เวลาเรียน!C17</f>
        <v>ส.ณ.</v>
      </c>
      <c r="D18" s="249" t="str">
        <f>เวลาเรียน!D17</f>
        <v>เสฎฐวุฒิ  วงศ์อินทร์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24478</v>
      </c>
      <c r="C19" s="254" t="str">
        <f>เวลาเรียน!C18</f>
        <v>ส.ณ.</v>
      </c>
      <c r="D19" s="249" t="str">
        <f>เวลาเรียน!D18</f>
        <v>กฤษฎา  เเสนมี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24480</v>
      </c>
      <c r="C20" s="254" t="str">
        <f>เวลาเรียน!C19</f>
        <v>ส.ณ.</v>
      </c>
      <c r="D20" s="249" t="str">
        <f>เวลาเรียน!D19</f>
        <v>ทักษ์ดนัย  หัดคำหมื่น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24481</v>
      </c>
      <c r="C21" s="254" t="str">
        <f>เวลาเรียน!C20</f>
        <v>ส.ณ.</v>
      </c>
      <c r="D21" s="249" t="str">
        <f>เวลาเรียน!D20</f>
        <v>กรภัทร  สดใส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24483</v>
      </c>
      <c r="C22" s="254" t="str">
        <f>เวลาเรียน!C21</f>
        <v>ส.ณ.</v>
      </c>
      <c r="D22" s="249" t="str">
        <f>เวลาเรียน!D21</f>
        <v>ธีรเดช  กันทะฟอง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24485</v>
      </c>
      <c r="C23" s="254" t="str">
        <f>เวลาเรียน!C22</f>
        <v>ส.ณ.</v>
      </c>
      <c r="D23" s="249" t="str">
        <f>เวลาเรียน!D22</f>
        <v>พัชรพล  แก้วคำแสน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24487</v>
      </c>
      <c r="C24" s="254" t="str">
        <f>เวลาเรียน!C23</f>
        <v>ส.ณ.</v>
      </c>
      <c r="D24" s="249" t="str">
        <f>เวลาเรียน!D23</f>
        <v>วิโรจน์  ยอดคำ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24693</v>
      </c>
      <c r="C25" s="254" t="str">
        <f>เวลาเรียน!C24</f>
        <v>ส.ณ.</v>
      </c>
      <c r="D25" s="249" t="str">
        <f>เวลาเรียน!D24</f>
        <v>ธนกฤต  ยะสุรินทร์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24694</v>
      </c>
      <c r="C26" s="254" t="str">
        <f>เวลาเรียน!C25</f>
        <v>ส.ณ.</v>
      </c>
      <c r="D26" s="249" t="str">
        <f>เวลาเรียน!D25</f>
        <v>กรณัฐ  ขัดตุ่น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/>
      <c r="B27" s="253"/>
      <c r="C27" s="254"/>
      <c r="D27" s="249"/>
      <c r="E27" s="257"/>
      <c r="F27" s="257"/>
      <c r="G27" s="257"/>
      <c r="H27" s="227"/>
      <c r="I27" s="257"/>
      <c r="J27" s="257"/>
      <c r="K27" s="257"/>
      <c r="L27" s="227"/>
      <c r="M27" s="257"/>
      <c r="N27" s="257"/>
      <c r="O27" s="257"/>
      <c r="P27" s="227"/>
      <c r="Q27" s="227"/>
      <c r="R27" s="228"/>
    </row>
    <row r="28" spans="1:31" ht="12.75" customHeight="1">
      <c r="A28" s="257"/>
      <c r="B28" s="253"/>
      <c r="C28" s="254"/>
      <c r="D28" s="249"/>
      <c r="E28" s="257"/>
      <c r="F28" s="257"/>
      <c r="G28" s="257"/>
      <c r="H28" s="227"/>
      <c r="I28" s="257"/>
      <c r="J28" s="257"/>
      <c r="K28" s="257"/>
      <c r="L28" s="227"/>
      <c r="M28" s="257"/>
      <c r="N28" s="257"/>
      <c r="O28" s="257"/>
      <c r="P28" s="227"/>
      <c r="Q28" s="227"/>
      <c r="R28" s="228"/>
    </row>
    <row r="29" spans="1:31" ht="12.75" customHeight="1">
      <c r="A29" s="257"/>
      <c r="B29" s="253"/>
      <c r="C29" s="254"/>
      <c r="D29" s="249"/>
      <c r="E29" s="257"/>
      <c r="F29" s="257"/>
      <c r="G29" s="257"/>
      <c r="H29" s="227"/>
      <c r="I29" s="257"/>
      <c r="J29" s="257"/>
      <c r="K29" s="257"/>
      <c r="L29" s="227"/>
      <c r="M29" s="257"/>
      <c r="N29" s="257"/>
      <c r="O29" s="257"/>
      <c r="P29" s="227"/>
      <c r="Q29" s="227"/>
      <c r="R29" s="228"/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4" zoomScale="85" zoomScaleNormal="85" workbookViewId="0">
      <selection activeCell="A30" sqref="A30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2/5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24292</v>
      </c>
      <c r="C8" s="254" t="str">
        <f>เวลาเรียน!C4</f>
        <v>ส.ณ.</v>
      </c>
      <c r="D8" s="249" t="str">
        <f>เวลาเรียน!D4</f>
        <v>ชาญชัย  กิติสาร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29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24296</v>
      </c>
      <c r="C9" s="254" t="str">
        <f>เวลาเรียน!C5</f>
        <v>ส.ณ.</v>
      </c>
      <c r="D9" s="249" t="str">
        <f>เวลาเรียน!D5</f>
        <v>ปรีชาวัฒน์  กันยาโน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29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24305</v>
      </c>
      <c r="C10" s="254" t="str">
        <f>เวลาเรียน!C6</f>
        <v>ส.ณ.</v>
      </c>
      <c r="D10" s="249" t="str">
        <f>เวลาเรียน!D6</f>
        <v>เจตน์  จองคำ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24312</v>
      </c>
      <c r="C11" s="254" t="str">
        <f>เวลาเรียน!C7</f>
        <v>ส.ณ.</v>
      </c>
      <c r="D11" s="249" t="str">
        <f>เวลาเรียน!D7</f>
        <v>แดง  ป้าอ่อน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24354</v>
      </c>
      <c r="C12" s="254" t="str">
        <f>เวลาเรียน!C8</f>
        <v>ส.ณ.</v>
      </c>
      <c r="D12" s="249" t="str">
        <f>เวลาเรียน!D8</f>
        <v>ใจ   -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22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24373</v>
      </c>
      <c r="C13" s="254" t="str">
        <f>เวลาเรียน!C9</f>
        <v>ส.ณ.</v>
      </c>
      <c r="D13" s="249" t="str">
        <f>เวลาเรียน!D9</f>
        <v>รัฐภูมิ  แสงบุญ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24445</v>
      </c>
      <c r="C14" s="254" t="str">
        <f>เวลาเรียน!C10</f>
        <v>ส.ณ.</v>
      </c>
      <c r="D14" s="249" t="str">
        <f>เวลาเรียน!D10</f>
        <v>ชัยวัฒน์  ตียะ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24471</v>
      </c>
      <c r="C15" s="254" t="str">
        <f>เวลาเรียน!C11</f>
        <v>ส.ณ.</v>
      </c>
      <c r="D15" s="249" t="str">
        <f>เวลาเรียน!D11</f>
        <v>ภาณุวิชญ์   วงค์สถาน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24472</v>
      </c>
      <c r="C16" s="254" t="str">
        <f>เวลาเรียน!C12</f>
        <v>ส.ณ.</v>
      </c>
      <c r="D16" s="249" t="str">
        <f>เวลาเรียน!D12</f>
        <v>ณชานนท์  วงค์เดช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24473</v>
      </c>
      <c r="C17" s="254" t="str">
        <f>เวลาเรียน!C13</f>
        <v>ส.ณ.</v>
      </c>
      <c r="D17" s="249" t="str">
        <f>เวลาเรียน!D13</f>
        <v>อ่องภะ นายคอ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24474</v>
      </c>
      <c r="C18" s="254" t="str">
        <f>เวลาเรียน!C14</f>
        <v>ส.ณ.</v>
      </c>
      <c r="D18" s="249" t="str">
        <f>เวลาเรียน!D14</f>
        <v>คณิศร  คำภา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24475</v>
      </c>
      <c r="C19" s="254" t="str">
        <f>เวลาเรียน!C15</f>
        <v>ส.ณ.</v>
      </c>
      <c r="D19" s="249" t="str">
        <f>เวลาเรียน!D15</f>
        <v>ยิ่งยศ  เชียงราย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24476</v>
      </c>
      <c r="C20" s="254" t="str">
        <f>เวลาเรียน!C16</f>
        <v>ส.ณ.</v>
      </c>
      <c r="D20" s="249" t="str">
        <f>เวลาเรียน!D16</f>
        <v>พิชญานนท์  วงค์วาลี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24477</v>
      </c>
      <c r="C21" s="254" t="str">
        <f>เวลาเรียน!C17</f>
        <v>ส.ณ.</v>
      </c>
      <c r="D21" s="249" t="str">
        <f>เวลาเรียน!D17</f>
        <v>เสฎฐวุฒิ  วงศ์อินทร์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24478</v>
      </c>
      <c r="C22" s="254" t="str">
        <f>เวลาเรียน!C18</f>
        <v>ส.ณ.</v>
      </c>
      <c r="D22" s="249" t="str">
        <f>เวลาเรียน!D18</f>
        <v>กฤษฎา  เเสนมี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24480</v>
      </c>
      <c r="C23" s="254" t="str">
        <f>เวลาเรียน!C19</f>
        <v>ส.ณ.</v>
      </c>
      <c r="D23" s="249" t="str">
        <f>เวลาเรียน!D19</f>
        <v>ทักษ์ดนัย  หัดคำหมื่น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24481</v>
      </c>
      <c r="C24" s="254" t="str">
        <f>เวลาเรียน!C20</f>
        <v>ส.ณ.</v>
      </c>
      <c r="D24" s="249" t="str">
        <f>เวลาเรียน!D20</f>
        <v>กรภัทร  สดใส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24483</v>
      </c>
      <c r="C25" s="254" t="str">
        <f>เวลาเรียน!C21</f>
        <v>ส.ณ.</v>
      </c>
      <c r="D25" s="249" t="str">
        <f>เวลาเรียน!D21</f>
        <v>ธีรเดช  กันทะฟอง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24485</v>
      </c>
      <c r="C26" s="254" t="str">
        <f>เวลาเรียน!C22</f>
        <v>ส.ณ.</v>
      </c>
      <c r="D26" s="249" t="str">
        <f>เวลาเรียน!D22</f>
        <v>พัชรพล  แก้วคำแสน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24487</v>
      </c>
      <c r="C27" s="254" t="str">
        <f>เวลาเรียน!C23</f>
        <v>ส.ณ.</v>
      </c>
      <c r="D27" s="249" t="str">
        <f>เวลาเรียน!D23</f>
        <v>วิโรจน์  ยอดคำ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24693</v>
      </c>
      <c r="C28" s="254" t="str">
        <f>เวลาเรียน!C24</f>
        <v>ส.ณ.</v>
      </c>
      <c r="D28" s="249" t="str">
        <f>เวลาเรียน!D24</f>
        <v>ธนกฤต  ยะสุรินทร์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24694</v>
      </c>
      <c r="C29" s="254" t="str">
        <f>เวลาเรียน!C25</f>
        <v>ส.ณ.</v>
      </c>
      <c r="D29" s="249" t="str">
        <f>เวลาเรียน!D25</f>
        <v>กรณัฐ  ขัดตุ่น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/>
      <c r="B30" s="253"/>
      <c r="C30" s="254"/>
      <c r="D30" s="249"/>
      <c r="E30" s="229"/>
      <c r="F30" s="229"/>
      <c r="G30" s="229"/>
      <c r="H30" s="229"/>
      <c r="I30" s="264"/>
      <c r="J30" s="230"/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/>
      <c r="B31" s="253"/>
      <c r="C31" s="254"/>
      <c r="D31" s="249"/>
      <c r="E31" s="229"/>
      <c r="F31" s="229"/>
      <c r="G31" s="229"/>
      <c r="H31" s="229"/>
      <c r="I31" s="264"/>
      <c r="J31" s="230"/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/>
      <c r="B32" s="253"/>
      <c r="C32" s="254"/>
      <c r="D32" s="249"/>
      <c r="E32" s="229"/>
      <c r="F32" s="229"/>
      <c r="G32" s="229"/>
      <c r="H32" s="229"/>
      <c r="I32" s="264"/>
      <c r="J32" s="230"/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2022-12-25T12:41:15Z</dcterms:modified>
</cp:coreProperties>
</file>